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Vartotojas\Desktop\Naujas aplankas\2026 pirkimai\vienkart adatos\pirkimo dokumentai\"/>
    </mc:Choice>
  </mc:AlternateContent>
  <xr:revisionPtr revIDLastSave="0" documentId="8_{C30EE7FB-44BA-46CD-81B7-14188E1B9A16}"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6" i="1" l="1"/>
  <c r="F103" i="1"/>
  <c r="F101" i="1"/>
  <c r="F99" i="1"/>
  <c r="G105" i="1" s="1"/>
  <c r="G89" i="1"/>
  <c r="F86" i="1"/>
  <c r="F84" i="1"/>
  <c r="F82" i="1"/>
  <c r="F80" i="1"/>
  <c r="F78" i="1"/>
  <c r="F88" i="1" s="1"/>
  <c r="F89" i="1" s="1"/>
  <c r="F90" i="1" s="1"/>
  <c r="G68" i="1"/>
  <c r="F65" i="1"/>
  <c r="F63" i="1"/>
  <c r="F61" i="1"/>
  <c r="F59" i="1"/>
  <c r="F57" i="1"/>
  <c r="F55" i="1"/>
  <c r="F53" i="1"/>
  <c r="F51" i="1"/>
  <c r="F49" i="1"/>
  <c r="F47" i="1"/>
  <c r="F45" i="1"/>
  <c r="G67" i="1" s="1"/>
  <c r="F43" i="1"/>
  <c r="F41" i="1"/>
  <c r="F39" i="1"/>
  <c r="F37" i="1"/>
  <c r="F67" i="1" s="1"/>
  <c r="F68" i="1" s="1"/>
  <c r="F69" i="1" s="1"/>
  <c r="G21" i="1"/>
  <c r="G88" i="1" l="1"/>
  <c r="F105" i="1"/>
  <c r="F106" i="1" s="1"/>
  <c r="F107" i="1" s="1"/>
</calcChain>
</file>

<file path=xl/sharedStrings.xml><?xml version="1.0" encoding="utf-8"?>
<sst xmlns="http://schemas.openxmlformats.org/spreadsheetml/2006/main" count="219" uniqueCount="147">
  <si>
    <t>PIRKIMO SĄLYGŲ PRIEDAS "PASIŪLYMO FORMA"</t>
  </si>
  <si>
    <t>VIENKARTINĖS ADATOS</t>
  </si>
  <si>
    <t>Kam:</t>
  </si>
  <si>
    <t>Viešoji įstaiga Joniškio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</si>
  <si>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</si>
  <si>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</si>
  <si>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</si>
  <si>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</si>
  <si>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</si>
  <si>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</si>
  <si>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</si>
  <si>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</si>
  <si>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</si>
  <si>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</si>
  <si>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</si>
  <si>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</si>
  <si>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</si>
  <si>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</si>
  <si>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</si>
  <si>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</si>
  <si>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</si>
  <si>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</si>
  <si>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</si>
  <si>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</si>
  <si>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</si>
  <si>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</si>
  <si>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</si>
  <si>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SPINALINĖS ADATOS, EPIDŪRINIS RINKINYS</t>
  </si>
  <si>
    <t>Tiekėjo pasiūlymas:</t>
  </si>
  <si>
    <t>Nr.</t>
  </si>
  <si>
    <t>Pavadinimas</t>
  </si>
  <si>
    <t>Kiekis</t>
  </si>
  <si>
    <t>Mato vienetas</t>
  </si>
  <si>
    <t>Įkainis be PVM, Eur</t>
  </si>
  <si>
    <t>Suma be PVM, Eur</t>
  </si>
  <si>
    <t xml:space="preserve"> Gamintojas</t>
  </si>
  <si>
    <t>Siūlomi prekės parametrai, pavadinimas, katalogo (REF) kodas</t>
  </si>
  <si>
    <t>1.</t>
  </si>
  <si>
    <t>Spinalinės adatos, epidūrinis rinkinys</t>
  </si>
  <si>
    <t>1.1.</t>
  </si>
  <si>
    <t>Spinalinė adata Quincke tipo 18 G x 88-90 mm</t>
  </si>
  <si>
    <t>vnt.</t>
  </si>
  <si>
    <t>1.1.1.</t>
  </si>
  <si>
    <t>Sterilios, be silikono, su permatoma jungtimi, kurioje yra prizmės formos likvoro indikatorius, kuris turi būti gerai matomas visose 4-iose adatos jungties plokštumose, supakuotos po 1 vnt., su apsaugine plastikine mova.</t>
  </si>
  <si>
    <t>1.2.</t>
  </si>
  <si>
    <t>Spinalinė adata Quincke tipo 22 G x 120-125 mm</t>
  </si>
  <si>
    <t>1.2.1.</t>
  </si>
  <si>
    <t>1.3.</t>
  </si>
  <si>
    <t>Spinalinė adata Quincke tipo 25 G x 120-125 mm</t>
  </si>
  <si>
    <t>1.3.1.</t>
  </si>
  <si>
    <t>1.4.</t>
  </si>
  <si>
    <t>Spinalinė adata Quincke tipo 25 G x 88-90 mm</t>
  </si>
  <si>
    <t>1.4.1.</t>
  </si>
  <si>
    <t>1.5.</t>
  </si>
  <si>
    <t>Spinalinė adata Quincke tipo 26 G x 120-125 mm</t>
  </si>
  <si>
    <t>1.5.1.</t>
  </si>
  <si>
    <t>1.6.</t>
  </si>
  <si>
    <t>Spinalinė adata Quincke tipo 26 G x 88-90 mm</t>
  </si>
  <si>
    <t>1.6.1.</t>
  </si>
  <si>
    <t>1.7.</t>
  </si>
  <si>
    <t>Spinalinė adata Quincke tipo 27 G x 120-125 mm</t>
  </si>
  <si>
    <t>1.7.1.</t>
  </si>
  <si>
    <t>1.8.</t>
  </si>
  <si>
    <t>Spinalinė adata Quincke tipo 27 G x 88-90 mm</t>
  </si>
  <si>
    <t>1.8.1.</t>
  </si>
  <si>
    <t>1.9.</t>
  </si>
  <si>
    <t>Spinalinė adata Pencil point tipo 25 G x 120-125 mm</t>
  </si>
  <si>
    <t>1.9.1.</t>
  </si>
  <si>
    <t>1.10.</t>
  </si>
  <si>
    <t>Spinalinė adata Pencil point tipo 27 G x 88-90 mm</t>
  </si>
  <si>
    <t>1.10.1.</t>
  </si>
  <si>
    <t>1.11.</t>
  </si>
  <si>
    <t>Spinalinė adata Pencil point tipo 27 G x 103-105 mm, su pravedėju</t>
  </si>
  <si>
    <t>1.11.1.</t>
  </si>
  <si>
    <t>1.12.</t>
  </si>
  <si>
    <t>Spinalinė adata Pencil point tipo 27 G x 120-125 mm, su pravedėju</t>
  </si>
  <si>
    <t>1.12.1.</t>
  </si>
  <si>
    <t>1.13.</t>
  </si>
  <si>
    <t>Epidūrinė Touhy tipo adata 18 G x 88-90 mm</t>
  </si>
  <si>
    <t>1.13.1.</t>
  </si>
  <si>
    <t>Sterilios, graduotos kas 0,5-1,5 cm, su sparneliais, permatomu likvoro indikatoriumi, supakuotos po 1 vnt.</t>
  </si>
  <si>
    <t>1.14.</t>
  </si>
  <si>
    <t>Epidūrinė Touhy tipo adata 18 G x 150-155 mm</t>
  </si>
  <si>
    <t>1.14.1.</t>
  </si>
  <si>
    <t>1.15.</t>
  </si>
  <si>
    <t>Epidūrinės anestezijos rinkinys</t>
  </si>
  <si>
    <t>1.15.1.</t>
  </si>
  <si>
    <t>Sterilus rinkinys, kuro sudėtyje yra: Tuohy tipo adata su pritvirtintais sparneliais, 18G (1,3mm) x 85±5 mm; kateteris pagamintas iš poliamido arba savo fizikinėmis ir cheminėmis savybėmis lygiavertės medžiagos, graduotas, su užapvalintu, atraumatiniu galu, su šoninėmis skylutėmis, rentgeno kontrastinis, 20G x 950-1000 mm; kateterio sujungėjas "click" tipo; 8±1 ml LOR švirkštas paraboline gradacija; antibakterinis 0,19-0,21 µm filtras (būtinas ženklinimas ant filtro korpuso), atlaikantis iki 7 bar, įskaitant ir šią reikšmę spaudimą; neribojantis judesių filtro fiksatorius.</t>
  </si>
  <si>
    <t>Suma be PVM</t>
  </si>
  <si>
    <t>Taikomas PVM dydis (%)</t>
  </si>
  <si>
    <t>PVM suma</t>
  </si>
  <si>
    <t>Suma su PVM</t>
  </si>
  <si>
    <t>2. DALIS</t>
  </si>
  <si>
    <t>ECHOGENIŠKOS ADATOS NERVINIŲ REZGINIŲ ANESTEZIJAI</t>
  </si>
  <si>
    <t>2.</t>
  </si>
  <si>
    <t>Echogeniškos adatos nervinių rezginių anestezijai</t>
  </si>
  <si>
    <t>2.1.</t>
  </si>
  <si>
    <t>22 G x 35-40 mm</t>
  </si>
  <si>
    <t>2.1.1.</t>
  </si>
  <si>
    <t>Sterili, vienkartinė. Izoliuota metalinė adata, smaigalio nuopjova  ≥ 28°, prailginimo linija (be DEHP) ir X formos UG žymekliais (arba lygiaverčiais), kurie yra išdėstyti 3-mis segmentais (trumpas, trumpas, ilgas) aplink adatos ašį distalinėje adatos dalyje, ne mažiau kaip 20 mm ilgio atkarpoje.</t>
  </si>
  <si>
    <t>2.2.</t>
  </si>
  <si>
    <t>22 G x 45-50 mm</t>
  </si>
  <si>
    <t>2.2.1.</t>
  </si>
  <si>
    <t>2.3.</t>
  </si>
  <si>
    <t>22 G x 80-85 mm</t>
  </si>
  <si>
    <t>2.3.1.</t>
  </si>
  <si>
    <t>2.4.</t>
  </si>
  <si>
    <t>20 G x 100-105 mm</t>
  </si>
  <si>
    <t>2.4.1.</t>
  </si>
  <si>
    <t>2.5.</t>
  </si>
  <si>
    <t>20 G x 150-155 mm</t>
  </si>
  <si>
    <t>2.5.1.</t>
  </si>
  <si>
    <t>3. DALIS</t>
  </si>
  <si>
    <t>STIMULIUOJANČIOS ADATOS NERVINIŲ REZGINIŲ ANESTEZIJAI</t>
  </si>
  <si>
    <t>3.</t>
  </si>
  <si>
    <t>Stimuliuojančios adatos nervinių rezginių anestezijai</t>
  </si>
  <si>
    <t>3.1.</t>
  </si>
  <si>
    <t>3.1.1.</t>
  </si>
  <si>
    <t>Sterilios, vienkartinio naudojimo, individualiai supakuotos; izoliuota metalinė adata su taškiniu elektrodu ir nukreipėju, adatos ašmuo graduotas kas 0,5 - 1 cm; su prailginimo linija; su laidu Ligoninės turimo Stimuplex aparato prijungimui arba lygiaverčių savybių stimuliatorius teikiamas Ligoninei panaudai.</t>
  </si>
  <si>
    <t>3.2.</t>
  </si>
  <si>
    <t>21 G x 100-105 mm</t>
  </si>
  <si>
    <t>3.2.1.</t>
  </si>
  <si>
    <t>3.3.</t>
  </si>
  <si>
    <t>3.3.1.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</si>
  <si>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</si>
  <si>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</si>
  <si>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</si>
  <si>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</si>
  <si>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</si>
  <si>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</si>
  <si>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</si>
  <si>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</si>
  <si>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</si>
  <si>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</si>
  <si>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</si>
  <si>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</si>
  <si>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</si>
  <si>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</si>
  <si>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</si>
  <si>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</si>
  <si>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</si>
  <si>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</si>
  <si>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</si>
  <si>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</si>
  <si>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</si>
  <si>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</si>
  <si>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1435 2026-06-10 21:44:20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</si>
</sst>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07"/>
  <sheetViews>
    <sheetView tabSelected="1" topLeftCell="B79" workbookViewId="0"/>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28" t="s">
        <v>7</v>
      </c>
      <c r="B12" s="29"/>
      <c r="C12" s="25"/>
      <c r="D12" s="26"/>
      <c r="E12" s="26"/>
      <c r="F12" s="27"/>
    </row>
    <row r="13" spans="1:6" ht="16.05" customHeight="1" x14ac:dyDescent="0.3">
      <c r="A13" s="37" t="s">
        <v>8</v>
      </c>
      <c r="B13" s="32"/>
      <c r="C13" s="25"/>
      <c r="D13" s="26"/>
      <c r="E13" s="26"/>
      <c r="F13" s="27"/>
    </row>
    <row r="14" spans="1:6" ht="16.05" customHeight="1" x14ac:dyDescent="0.3">
      <c r="A14" s="37" t="s">
        <v>9</v>
      </c>
      <c r="B14" s="32"/>
      <c r="C14" s="25"/>
      <c r="D14" s="26"/>
      <c r="E14" s="26"/>
      <c r="F14" s="27"/>
    </row>
    <row r="15" spans="1:6" ht="16.05" customHeight="1" x14ac:dyDescent="0.3">
      <c r="A15" s="28" t="s">
        <v>10</v>
      </c>
      <c r="B15" s="29"/>
      <c r="C15" s="25"/>
      <c r="D15" s="26"/>
      <c r="E15" s="26"/>
      <c r="F15" s="27"/>
    </row>
    <row r="16" spans="1:6" ht="63" customHeight="1" x14ac:dyDescent="0.3">
      <c r="A16" s="31" t="s">
        <v>11</v>
      </c>
      <c r="B16" s="32"/>
      <c r="C16" s="25"/>
      <c r="D16" s="26"/>
      <c r="E16" s="26"/>
      <c r="F16" s="27"/>
    </row>
    <row r="17" spans="1:7" ht="16.05" customHeight="1" x14ac:dyDescent="0.3">
      <c r="A17" s="28" t="s">
        <v>12</v>
      </c>
      <c r="B17" s="29"/>
      <c r="C17" s="25"/>
      <c r="D17" s="26"/>
      <c r="E17" s="26"/>
      <c r="F17" s="27"/>
    </row>
    <row r="18" spans="1:7" ht="16.05" customHeight="1" x14ac:dyDescent="0.3">
      <c r="A18" s="28" t="s">
        <v>13</v>
      </c>
      <c r="B18" s="29"/>
      <c r="C18" s="25"/>
      <c r="D18" s="26"/>
      <c r="E18" s="26"/>
      <c r="F18" s="27"/>
    </row>
    <row r="19" spans="1:7" ht="48" customHeight="1" x14ac:dyDescent="0.3">
      <c r="A19" s="28" t="s">
        <v>14</v>
      </c>
      <c r="B19" s="29"/>
      <c r="C19" s="25"/>
      <c r="D19" s="26"/>
      <c r="E19" s="26"/>
      <c r="F19" s="27"/>
    </row>
    <row r="20" spans="1:7" ht="55.05" customHeight="1" x14ac:dyDescent="0.3">
      <c r="A20" s="28" t="s">
        <v>15</v>
      </c>
      <c r="B20" s="29"/>
      <c r="C20" s="25"/>
      <c r="D20" s="26"/>
      <c r="E20" s="26"/>
      <c r="F20" s="27"/>
    </row>
    <row r="21" spans="1:7" ht="70.95" customHeight="1" x14ac:dyDescent="0.3">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33" t="s">
        <v>17</v>
      </c>
      <c r="B23" s="30"/>
      <c r="C23" s="30"/>
      <c r="D23" s="30"/>
      <c r="E23" s="30"/>
      <c r="F23" s="30"/>
    </row>
    <row r="24" spans="1:7" x14ac:dyDescent="0.3">
      <c r="A24" s="30" t="s">
        <v>18</v>
      </c>
      <c r="B24" s="30"/>
      <c r="C24" s="30"/>
      <c r="D24" s="30"/>
      <c r="E24" s="30"/>
      <c r="F24" s="30"/>
    </row>
    <row r="25" spans="1:7" x14ac:dyDescent="0.3">
      <c r="A25" s="30" t="s">
        <v>19</v>
      </c>
      <c r="B25" s="30"/>
      <c r="C25" s="30"/>
      <c r="D25" s="30"/>
      <c r="E25" s="30"/>
      <c r="F25" s="30"/>
    </row>
    <row r="26" spans="1:7" x14ac:dyDescent="0.3">
      <c r="A26" s="30" t="s">
        <v>20</v>
      </c>
      <c r="B26" s="30"/>
      <c r="C26" s="30"/>
      <c r="D26" s="30"/>
      <c r="E26" s="30"/>
      <c r="F26" s="30"/>
    </row>
    <row r="27" spans="1:7" x14ac:dyDescent="0.3">
      <c r="A27" s="30" t="s">
        <v>21</v>
      </c>
      <c r="B27" s="30"/>
      <c r="C27" s="30"/>
      <c r="D27" s="30"/>
      <c r="E27" s="30"/>
      <c r="F27" s="30"/>
    </row>
    <row r="28" spans="1:7" ht="31.95" customHeight="1" x14ac:dyDescent="0.3">
      <c r="A28" s="36" t="s">
        <v>22</v>
      </c>
      <c r="B28" s="30"/>
      <c r="C28" s="30"/>
      <c r="D28" s="30"/>
      <c r="E28" s="30"/>
      <c r="F28" s="30"/>
    </row>
    <row r="29" spans="1:7" x14ac:dyDescent="0.3">
      <c r="A29" s="30" t="s">
        <v>23</v>
      </c>
      <c r="B29" s="30"/>
      <c r="C29" s="30"/>
      <c r="D29" s="30"/>
      <c r="E29" s="30"/>
      <c r="F29" s="30"/>
    </row>
    <row r="30" spans="1:7" x14ac:dyDescent="0.3">
      <c r="A30" s="14" t="s">
        <v>24</v>
      </c>
      <c r="D30" s="15"/>
    </row>
    <row r="31" spans="1:7" x14ac:dyDescent="0.3">
      <c r="A31" s="14" t="s">
        <v>25</v>
      </c>
    </row>
    <row r="32" spans="1:7" x14ac:dyDescent="0.3">
      <c r="A32" s="12" t="s">
        <v>26</v>
      </c>
      <c r="B32" s="12" t="s">
        <v>27</v>
      </c>
    </row>
    <row r="34" spans="1:8" x14ac:dyDescent="0.3">
      <c r="A34" s="12" t="s">
        <v>28</v>
      </c>
    </row>
    <row r="35" spans="1:8" x14ac:dyDescent="0.3">
      <c r="A35" s="16" t="s">
        <v>29</v>
      </c>
      <c r="B35" s="16" t="s">
        <v>30</v>
      </c>
      <c r="C35" s="16" t="s">
        <v>31</v>
      </c>
      <c r="D35" s="16" t="s">
        <v>32</v>
      </c>
      <c r="E35" s="16" t="s">
        <v>33</v>
      </c>
      <c r="F35" s="16" t="s">
        <v>34</v>
      </c>
      <c r="G35" s="16" t="s">
        <v>35</v>
      </c>
      <c r="H35" s="16" t="s">
        <v>36</v>
      </c>
    </row>
    <row r="36" spans="1:8" x14ac:dyDescent="0.3">
      <c r="A36" s="16" t="s">
        <v>37</v>
      </c>
      <c r="B36" s="16" t="s">
        <v>38</v>
      </c>
      <c r="C36" s="17"/>
      <c r="D36" s="17"/>
      <c r="E36" s="17"/>
      <c r="F36" s="17"/>
      <c r="G36" s="17"/>
      <c r="H36" s="17"/>
    </row>
    <row r="37" spans="1:8" x14ac:dyDescent="0.3">
      <c r="A37" s="17" t="s">
        <v>39</v>
      </c>
      <c r="B37" s="17" t="s">
        <v>40</v>
      </c>
      <c r="C37" s="17">
        <v>380</v>
      </c>
      <c r="D37" s="17" t="s">
        <v>41</v>
      </c>
      <c r="E37" s="18"/>
      <c r="F37" s="17" t="str">
        <f>IF(ISBLANK(E37),"", PRODUCT(C37,E37))</f>
        <v/>
      </c>
      <c r="G37" s="19"/>
      <c r="H37" s="17"/>
    </row>
    <row r="38" spans="1:8" x14ac:dyDescent="0.3">
      <c r="A38" s="17" t="s">
        <v>42</v>
      </c>
      <c r="B38" s="17" t="s">
        <v>43</v>
      </c>
      <c r="C38" s="17"/>
      <c r="D38" s="17"/>
      <c r="E38" s="17"/>
      <c r="F38" s="17"/>
      <c r="G38" s="17"/>
      <c r="H38" s="19"/>
    </row>
    <row r="39" spans="1:8" x14ac:dyDescent="0.3">
      <c r="A39" s="17" t="s">
        <v>44</v>
      </c>
      <c r="B39" s="17" t="s">
        <v>45</v>
      </c>
      <c r="C39" s="17">
        <v>200</v>
      </c>
      <c r="D39" s="17" t="s">
        <v>41</v>
      </c>
      <c r="E39" s="18"/>
      <c r="F39" s="17" t="str">
        <f>IF(ISBLANK(E39),"", PRODUCT(C39,E39))</f>
        <v/>
      </c>
      <c r="G39" s="19"/>
      <c r="H39" s="17"/>
    </row>
    <row r="40" spans="1:8" x14ac:dyDescent="0.3">
      <c r="A40" s="17" t="s">
        <v>46</v>
      </c>
      <c r="B40" s="17" t="s">
        <v>43</v>
      </c>
      <c r="C40" s="17"/>
      <c r="D40" s="17"/>
      <c r="E40" s="17"/>
      <c r="F40" s="17"/>
      <c r="G40" s="17"/>
      <c r="H40" s="19"/>
    </row>
    <row r="41" spans="1:8" x14ac:dyDescent="0.3">
      <c r="A41" s="17" t="s">
        <v>47</v>
      </c>
      <c r="B41" s="17" t="s">
        <v>48</v>
      </c>
      <c r="C41" s="17">
        <v>50</v>
      </c>
      <c r="D41" s="17" t="s">
        <v>41</v>
      </c>
      <c r="E41" s="18"/>
      <c r="F41" s="17" t="str">
        <f>IF(ISBLANK(E41),"", PRODUCT(C41,E41))</f>
        <v/>
      </c>
      <c r="G41" s="19"/>
      <c r="H41" s="17"/>
    </row>
    <row r="42" spans="1:8" x14ac:dyDescent="0.3">
      <c r="A42" s="17" t="s">
        <v>49</v>
      </c>
      <c r="B42" s="17" t="s">
        <v>43</v>
      </c>
      <c r="C42" s="17"/>
      <c r="D42" s="17"/>
      <c r="E42" s="17"/>
      <c r="F42" s="17"/>
      <c r="G42" s="17"/>
      <c r="H42" s="19"/>
    </row>
    <row r="43" spans="1:8" x14ac:dyDescent="0.3">
      <c r="A43" s="17" t="s">
        <v>50</v>
      </c>
      <c r="B43" s="17" t="s">
        <v>51</v>
      </c>
      <c r="C43" s="17">
        <v>500</v>
      </c>
      <c r="D43" s="17" t="s">
        <v>41</v>
      </c>
      <c r="E43" s="18"/>
      <c r="F43" s="17" t="str">
        <f>IF(ISBLANK(E43),"", PRODUCT(C43,E43))</f>
        <v/>
      </c>
      <c r="G43" s="19"/>
      <c r="H43" s="17"/>
    </row>
    <row r="44" spans="1:8" x14ac:dyDescent="0.3">
      <c r="A44" s="17" t="s">
        <v>52</v>
      </c>
      <c r="B44" s="17" t="s">
        <v>43</v>
      </c>
      <c r="C44" s="17"/>
      <c r="D44" s="17"/>
      <c r="E44" s="17"/>
      <c r="F44" s="17"/>
      <c r="G44" s="17"/>
      <c r="H44" s="19"/>
    </row>
    <row r="45" spans="1:8" x14ac:dyDescent="0.3">
      <c r="A45" s="17" t="s">
        <v>53</v>
      </c>
      <c r="B45" s="17" t="s">
        <v>54</v>
      </c>
      <c r="C45" s="17">
        <v>150</v>
      </c>
      <c r="D45" s="17" t="s">
        <v>41</v>
      </c>
      <c r="E45" s="18"/>
      <c r="F45" s="17" t="str">
        <f>IF(ISBLANK(E45),"", PRODUCT(C45,E45))</f>
        <v/>
      </c>
      <c r="G45" s="19"/>
      <c r="H45" s="17"/>
    </row>
    <row r="46" spans="1:8" x14ac:dyDescent="0.3">
      <c r="A46" s="17" t="s">
        <v>55</v>
      </c>
      <c r="B46" s="17" t="s">
        <v>43</v>
      </c>
      <c r="C46" s="17"/>
      <c r="D46" s="17"/>
      <c r="E46" s="17"/>
      <c r="F46" s="17"/>
      <c r="G46" s="17"/>
      <c r="H46" s="19"/>
    </row>
    <row r="47" spans="1:8" x14ac:dyDescent="0.3">
      <c r="A47" s="17" t="s">
        <v>56</v>
      </c>
      <c r="B47" s="17" t="s">
        <v>57</v>
      </c>
      <c r="C47" s="17">
        <v>250</v>
      </c>
      <c r="D47" s="17" t="s">
        <v>41</v>
      </c>
      <c r="E47" s="18"/>
      <c r="F47" s="17" t="str">
        <f>IF(ISBLANK(E47),"", PRODUCT(C47,E47))</f>
        <v/>
      </c>
      <c r="G47" s="19"/>
      <c r="H47" s="17"/>
    </row>
    <row r="48" spans="1:8" x14ac:dyDescent="0.3">
      <c r="A48" s="17" t="s">
        <v>58</v>
      </c>
      <c r="B48" s="17" t="s">
        <v>43</v>
      </c>
      <c r="C48" s="17"/>
      <c r="D48" s="17"/>
      <c r="E48" s="17"/>
      <c r="F48" s="17"/>
      <c r="G48" s="17"/>
      <c r="H48" s="19"/>
    </row>
    <row r="49" spans="1:8" x14ac:dyDescent="0.3">
      <c r="A49" s="17" t="s">
        <v>59</v>
      </c>
      <c r="B49" s="17" t="s">
        <v>60</v>
      </c>
      <c r="C49" s="17">
        <v>125</v>
      </c>
      <c r="D49" s="17" t="s">
        <v>41</v>
      </c>
      <c r="E49" s="18"/>
      <c r="F49" s="17" t="str">
        <f>IF(ISBLANK(E49),"", PRODUCT(C49,E49))</f>
        <v/>
      </c>
      <c r="G49" s="19"/>
      <c r="H49" s="17"/>
    </row>
    <row r="50" spans="1:8" x14ac:dyDescent="0.3">
      <c r="A50" s="17" t="s">
        <v>61</v>
      </c>
      <c r="B50" s="17" t="s">
        <v>43</v>
      </c>
      <c r="C50" s="17"/>
      <c r="D50" s="17"/>
      <c r="E50" s="17"/>
      <c r="F50" s="17"/>
      <c r="G50" s="17"/>
      <c r="H50" s="19"/>
    </row>
    <row r="51" spans="1:8" x14ac:dyDescent="0.3">
      <c r="A51" s="17" t="s">
        <v>62</v>
      </c>
      <c r="B51" s="17" t="s">
        <v>63</v>
      </c>
      <c r="C51" s="17">
        <v>200</v>
      </c>
      <c r="D51" s="17" t="s">
        <v>41</v>
      </c>
      <c r="E51" s="18"/>
      <c r="F51" s="17" t="str">
        <f>IF(ISBLANK(E51),"", PRODUCT(C51,E51))</f>
        <v/>
      </c>
      <c r="G51" s="19"/>
      <c r="H51" s="17"/>
    </row>
    <row r="52" spans="1:8" x14ac:dyDescent="0.3">
      <c r="A52" s="17" t="s">
        <v>64</v>
      </c>
      <c r="B52" s="17" t="s">
        <v>43</v>
      </c>
      <c r="C52" s="17"/>
      <c r="D52" s="17"/>
      <c r="E52" s="17"/>
      <c r="F52" s="17"/>
      <c r="G52" s="17"/>
      <c r="H52" s="19"/>
    </row>
    <row r="53" spans="1:8" x14ac:dyDescent="0.3">
      <c r="A53" s="17" t="s">
        <v>65</v>
      </c>
      <c r="B53" s="17" t="s">
        <v>66</v>
      </c>
      <c r="C53" s="17">
        <v>125</v>
      </c>
      <c r="D53" s="17" t="s">
        <v>41</v>
      </c>
      <c r="E53" s="18"/>
      <c r="F53" s="17" t="str">
        <f>IF(ISBLANK(E53),"", PRODUCT(C53,E53))</f>
        <v/>
      </c>
      <c r="G53" s="19"/>
      <c r="H53" s="17"/>
    </row>
    <row r="54" spans="1:8" x14ac:dyDescent="0.3">
      <c r="A54" s="17" t="s">
        <v>67</v>
      </c>
      <c r="B54" s="17" t="s">
        <v>43</v>
      </c>
      <c r="C54" s="17"/>
      <c r="D54" s="17"/>
      <c r="E54" s="17"/>
      <c r="F54" s="17"/>
      <c r="G54" s="17"/>
      <c r="H54" s="19"/>
    </row>
    <row r="55" spans="1:8" x14ac:dyDescent="0.3">
      <c r="A55" s="17" t="s">
        <v>68</v>
      </c>
      <c r="B55" s="17" t="s">
        <v>69</v>
      </c>
      <c r="C55" s="17">
        <v>200</v>
      </c>
      <c r="D55" s="17" t="s">
        <v>41</v>
      </c>
      <c r="E55" s="18"/>
      <c r="F55" s="17" t="str">
        <f>IF(ISBLANK(E55),"", PRODUCT(C55,E55))</f>
        <v/>
      </c>
      <c r="G55" s="19"/>
      <c r="H55" s="17"/>
    </row>
    <row r="56" spans="1:8" x14ac:dyDescent="0.3">
      <c r="A56" s="17" t="s">
        <v>70</v>
      </c>
      <c r="B56" s="17" t="s">
        <v>43</v>
      </c>
      <c r="C56" s="17"/>
      <c r="D56" s="17"/>
      <c r="E56" s="17"/>
      <c r="F56" s="17"/>
      <c r="G56" s="17"/>
      <c r="H56" s="19"/>
    </row>
    <row r="57" spans="1:8" x14ac:dyDescent="0.3">
      <c r="A57" s="17" t="s">
        <v>71</v>
      </c>
      <c r="B57" s="17" t="s">
        <v>72</v>
      </c>
      <c r="C57" s="17">
        <v>125</v>
      </c>
      <c r="D57" s="17" t="s">
        <v>41</v>
      </c>
      <c r="E57" s="18"/>
      <c r="F57" s="17" t="str">
        <f>IF(ISBLANK(E57),"", PRODUCT(C57,E57))</f>
        <v/>
      </c>
      <c r="G57" s="19"/>
      <c r="H57" s="17"/>
    </row>
    <row r="58" spans="1:8" x14ac:dyDescent="0.3">
      <c r="A58" s="17" t="s">
        <v>73</v>
      </c>
      <c r="B58" s="17" t="s">
        <v>43</v>
      </c>
      <c r="C58" s="17"/>
      <c r="D58" s="17"/>
      <c r="E58" s="17"/>
      <c r="F58" s="17"/>
      <c r="G58" s="17"/>
      <c r="H58" s="19"/>
    </row>
    <row r="59" spans="1:8" x14ac:dyDescent="0.3">
      <c r="A59" s="17" t="s">
        <v>74</v>
      </c>
      <c r="B59" s="17" t="s">
        <v>75</v>
      </c>
      <c r="C59" s="17">
        <v>200</v>
      </c>
      <c r="D59" s="17" t="s">
        <v>41</v>
      </c>
      <c r="E59" s="18"/>
      <c r="F59" s="17" t="str">
        <f>IF(ISBLANK(E59),"", PRODUCT(C59,E59))</f>
        <v/>
      </c>
      <c r="G59" s="19"/>
      <c r="H59" s="17"/>
    </row>
    <row r="60" spans="1:8" x14ac:dyDescent="0.3">
      <c r="A60" s="17" t="s">
        <v>76</v>
      </c>
      <c r="B60" s="17" t="s">
        <v>43</v>
      </c>
      <c r="C60" s="17"/>
      <c r="D60" s="17"/>
      <c r="E60" s="17"/>
      <c r="F60" s="17"/>
      <c r="G60" s="17"/>
      <c r="H60" s="19"/>
    </row>
    <row r="61" spans="1:8" x14ac:dyDescent="0.3">
      <c r="A61" s="17" t="s">
        <v>77</v>
      </c>
      <c r="B61" s="17" t="s">
        <v>78</v>
      </c>
      <c r="C61" s="17">
        <v>500</v>
      </c>
      <c r="D61" s="17" t="s">
        <v>41</v>
      </c>
      <c r="E61" s="18"/>
      <c r="F61" s="17" t="str">
        <f>IF(ISBLANK(E61),"", PRODUCT(C61,E61))</f>
        <v/>
      </c>
      <c r="G61" s="19"/>
      <c r="H61" s="17"/>
    </row>
    <row r="62" spans="1:8" x14ac:dyDescent="0.3">
      <c r="A62" s="17" t="s">
        <v>79</v>
      </c>
      <c r="B62" s="17" t="s">
        <v>80</v>
      </c>
      <c r="C62" s="17"/>
      <c r="D62" s="17"/>
      <c r="E62" s="17"/>
      <c r="F62" s="17"/>
      <c r="G62" s="17"/>
      <c r="H62" s="19"/>
    </row>
    <row r="63" spans="1:8" x14ac:dyDescent="0.3">
      <c r="A63" s="17" t="s">
        <v>81</v>
      </c>
      <c r="B63" s="17" t="s">
        <v>82</v>
      </c>
      <c r="C63" s="17">
        <v>100</v>
      </c>
      <c r="D63" s="17" t="s">
        <v>41</v>
      </c>
      <c r="E63" s="18"/>
      <c r="F63" s="17" t="str">
        <f>IF(ISBLANK(E63),"", PRODUCT(C63,E63))</f>
        <v/>
      </c>
      <c r="G63" s="19"/>
      <c r="H63" s="17"/>
    </row>
    <row r="64" spans="1:8" x14ac:dyDescent="0.3">
      <c r="A64" s="17" t="s">
        <v>83</v>
      </c>
      <c r="B64" s="17" t="s">
        <v>80</v>
      </c>
      <c r="C64" s="17"/>
      <c r="D64" s="17"/>
      <c r="E64" s="17"/>
      <c r="F64" s="17"/>
      <c r="G64" s="17"/>
      <c r="H64" s="19"/>
    </row>
    <row r="65" spans="1:8" x14ac:dyDescent="0.3">
      <c r="A65" s="17" t="s">
        <v>84</v>
      </c>
      <c r="B65" s="17" t="s">
        <v>85</v>
      </c>
      <c r="C65" s="17">
        <v>3000</v>
      </c>
      <c r="D65" s="17" t="s">
        <v>41</v>
      </c>
      <c r="E65" s="18"/>
      <c r="F65" s="17" t="str">
        <f>IF(ISBLANK(E65),"", PRODUCT(C65,E65))</f>
        <v/>
      </c>
      <c r="G65" s="19"/>
      <c r="H65" s="17"/>
    </row>
    <row r="66" spans="1:8" x14ac:dyDescent="0.3">
      <c r="A66" s="17" t="s">
        <v>86</v>
      </c>
      <c r="B66" s="17" t="s">
        <v>87</v>
      </c>
      <c r="C66" s="17"/>
      <c r="D66" s="17"/>
      <c r="E66" s="17"/>
      <c r="F66" s="17"/>
      <c r="G66" s="17"/>
      <c r="H66" s="19"/>
    </row>
    <row r="67" spans="1:8" x14ac:dyDescent="0.3">
      <c r="E67" s="16" t="s">
        <v>88</v>
      </c>
      <c r="F67" s="16" t="str">
        <f>IF((COUNT(C37:C66)&lt;&gt;COUNT(F37:F66)),"", ROUND(SUM(F37:F66),2))</f>
        <v/>
      </c>
      <c r="G67" s="14" t="str">
        <f>IF((COUNT(C37:C66)&lt;&gt;COUNT(F37:F66)),"Neužpildytos visų objektų kainos", "")</f>
        <v>Neužpildytos visų objektų kainos</v>
      </c>
    </row>
    <row r="68" spans="1:8" x14ac:dyDescent="0.3">
      <c r="C68" s="16" t="s">
        <v>89</v>
      </c>
      <c r="D68" s="19"/>
      <c r="E68" s="16" t="s">
        <v>90</v>
      </c>
      <c r="F68" s="16" t="str">
        <f>IF(OR(F67="",D68=""),"", ROUND(PRODUCT(D68,F67)/100,2))</f>
        <v/>
      </c>
      <c r="G68" s="14" t="str">
        <f>IF(D68="", "Nurodykite taikomą PVM dydį", "")</f>
        <v>Nurodykite taikomą PVM dydį</v>
      </c>
    </row>
    <row r="69" spans="1:8" x14ac:dyDescent="0.3">
      <c r="E69" s="16" t="s">
        <v>91</v>
      </c>
      <c r="F69" s="16">
        <f>IF(ISBLANK(F68), "", ROUND(SUM(F67:F68),2))</f>
        <v>0</v>
      </c>
    </row>
    <row r="73" spans="1:8" x14ac:dyDescent="0.3">
      <c r="A73" s="12" t="s">
        <v>92</v>
      </c>
      <c r="B73" s="12" t="s">
        <v>93</v>
      </c>
    </row>
    <row r="75" spans="1:8" x14ac:dyDescent="0.3">
      <c r="A75" s="12" t="s">
        <v>28</v>
      </c>
    </row>
    <row r="76" spans="1:8" x14ac:dyDescent="0.3">
      <c r="A76" s="16" t="s">
        <v>29</v>
      </c>
      <c r="B76" s="16" t="s">
        <v>30</v>
      </c>
      <c r="C76" s="16" t="s">
        <v>31</v>
      </c>
      <c r="D76" s="16" t="s">
        <v>32</v>
      </c>
      <c r="E76" s="16" t="s">
        <v>33</v>
      </c>
      <c r="F76" s="16" t="s">
        <v>34</v>
      </c>
      <c r="G76" s="16" t="s">
        <v>35</v>
      </c>
      <c r="H76" s="16" t="s">
        <v>36</v>
      </c>
    </row>
    <row r="77" spans="1:8" x14ac:dyDescent="0.3">
      <c r="A77" s="16" t="s">
        <v>94</v>
      </c>
      <c r="B77" s="16" t="s">
        <v>95</v>
      </c>
      <c r="C77" s="17"/>
      <c r="D77" s="17"/>
      <c r="E77" s="17"/>
      <c r="F77" s="17"/>
      <c r="G77" s="17"/>
      <c r="H77" s="17"/>
    </row>
    <row r="78" spans="1:8" x14ac:dyDescent="0.3">
      <c r="A78" s="17" t="s">
        <v>96</v>
      </c>
      <c r="B78" s="17" t="s">
        <v>97</v>
      </c>
      <c r="C78" s="17">
        <v>25</v>
      </c>
      <c r="D78" s="17" t="s">
        <v>41</v>
      </c>
      <c r="E78" s="18"/>
      <c r="F78" s="17" t="str">
        <f>IF(ISBLANK(E78),"", PRODUCT(C78,E78))</f>
        <v/>
      </c>
      <c r="G78" s="19"/>
      <c r="H78" s="17"/>
    </row>
    <row r="79" spans="1:8" x14ac:dyDescent="0.3">
      <c r="A79" s="17" t="s">
        <v>98</v>
      </c>
      <c r="B79" s="17" t="s">
        <v>99</v>
      </c>
      <c r="C79" s="17"/>
      <c r="D79" s="17"/>
      <c r="E79" s="17"/>
      <c r="F79" s="17"/>
      <c r="G79" s="17"/>
      <c r="H79" s="19"/>
    </row>
    <row r="80" spans="1:8" x14ac:dyDescent="0.3">
      <c r="A80" s="17" t="s">
        <v>100</v>
      </c>
      <c r="B80" s="17" t="s">
        <v>101</v>
      </c>
      <c r="C80" s="17">
        <v>250</v>
      </c>
      <c r="D80" s="17" t="s">
        <v>41</v>
      </c>
      <c r="E80" s="18"/>
      <c r="F80" s="17" t="str">
        <f>IF(ISBLANK(E80),"", PRODUCT(C80,E80))</f>
        <v/>
      </c>
      <c r="G80" s="19"/>
      <c r="H80" s="17"/>
    </row>
    <row r="81" spans="1:8" x14ac:dyDescent="0.3">
      <c r="A81" s="17" t="s">
        <v>102</v>
      </c>
      <c r="B81" s="17" t="s">
        <v>99</v>
      </c>
      <c r="C81" s="17"/>
      <c r="D81" s="17"/>
      <c r="E81" s="17"/>
      <c r="F81" s="17"/>
      <c r="G81" s="17"/>
      <c r="H81" s="19"/>
    </row>
    <row r="82" spans="1:8" x14ac:dyDescent="0.3">
      <c r="A82" s="17" t="s">
        <v>103</v>
      </c>
      <c r="B82" s="17" t="s">
        <v>104</v>
      </c>
      <c r="C82" s="17">
        <v>2000</v>
      </c>
      <c r="D82" s="17" t="s">
        <v>41</v>
      </c>
      <c r="E82" s="18"/>
      <c r="F82" s="17" t="str">
        <f>IF(ISBLANK(E82),"", PRODUCT(C82,E82))</f>
        <v/>
      </c>
      <c r="G82" s="19"/>
      <c r="H82" s="17"/>
    </row>
    <row r="83" spans="1:8" x14ac:dyDescent="0.3">
      <c r="A83" s="17" t="s">
        <v>105</v>
      </c>
      <c r="B83" s="17" t="s">
        <v>99</v>
      </c>
      <c r="C83" s="17"/>
      <c r="D83" s="17"/>
      <c r="E83" s="17"/>
      <c r="F83" s="17"/>
      <c r="G83" s="17"/>
      <c r="H83" s="19"/>
    </row>
    <row r="84" spans="1:8" x14ac:dyDescent="0.3">
      <c r="A84" s="17" t="s">
        <v>106</v>
      </c>
      <c r="B84" s="17" t="s">
        <v>107</v>
      </c>
      <c r="C84" s="17">
        <v>25</v>
      </c>
      <c r="D84" s="17" t="s">
        <v>41</v>
      </c>
      <c r="E84" s="18"/>
      <c r="F84" s="17" t="str">
        <f>IF(ISBLANK(E84),"", PRODUCT(C84,E84))</f>
        <v/>
      </c>
      <c r="G84" s="19"/>
      <c r="H84" s="17"/>
    </row>
    <row r="85" spans="1:8" x14ac:dyDescent="0.3">
      <c r="A85" s="17" t="s">
        <v>108</v>
      </c>
      <c r="B85" s="17" t="s">
        <v>99</v>
      </c>
      <c r="C85" s="17"/>
      <c r="D85" s="17"/>
      <c r="E85" s="17"/>
      <c r="F85" s="17"/>
      <c r="G85" s="17"/>
      <c r="H85" s="19"/>
    </row>
    <row r="86" spans="1:8" x14ac:dyDescent="0.3">
      <c r="A86" s="17" t="s">
        <v>109</v>
      </c>
      <c r="B86" s="17" t="s">
        <v>110</v>
      </c>
      <c r="C86" s="17">
        <v>25</v>
      </c>
      <c r="D86" s="17" t="s">
        <v>41</v>
      </c>
      <c r="E86" s="18"/>
      <c r="F86" s="17" t="str">
        <f>IF(ISBLANK(E86),"", PRODUCT(C86,E86))</f>
        <v/>
      </c>
      <c r="G86" s="19"/>
      <c r="H86" s="17"/>
    </row>
    <row r="87" spans="1:8" x14ac:dyDescent="0.3">
      <c r="A87" s="17" t="s">
        <v>111</v>
      </c>
      <c r="B87" s="17" t="s">
        <v>99</v>
      </c>
      <c r="C87" s="17"/>
      <c r="D87" s="17"/>
      <c r="E87" s="17"/>
      <c r="F87" s="17"/>
      <c r="G87" s="17"/>
      <c r="H87" s="19"/>
    </row>
    <row r="88" spans="1:8" x14ac:dyDescent="0.3">
      <c r="E88" s="16" t="s">
        <v>88</v>
      </c>
      <c r="F88" s="16" t="str">
        <f>IF((COUNT(C78:C87)&lt;&gt;COUNT(F78:F87)),"", ROUND(SUM(F78:F87),2))</f>
        <v/>
      </c>
      <c r="G88" s="14" t="str">
        <f>IF((COUNT(C78:C87)&lt;&gt;COUNT(F78:F87)),"Neužpildytos visų objektų kainos", "")</f>
        <v>Neužpildytos visų objektų kainos</v>
      </c>
    </row>
    <row r="89" spans="1:8" x14ac:dyDescent="0.3">
      <c r="C89" s="16" t="s">
        <v>89</v>
      </c>
      <c r="D89" s="19"/>
      <c r="E89" s="16" t="s">
        <v>90</v>
      </c>
      <c r="F89" s="16" t="str">
        <f>IF(OR(F88="",D89=""),"", ROUND(PRODUCT(D89,F88)/100,2))</f>
        <v/>
      </c>
      <c r="G89" s="14" t="str">
        <f>IF(D89="", "Nurodykite taikomą PVM dydį", "")</f>
        <v>Nurodykite taikomą PVM dydį</v>
      </c>
    </row>
    <row r="90" spans="1:8" x14ac:dyDescent="0.3">
      <c r="E90" s="16" t="s">
        <v>91</v>
      </c>
      <c r="F90" s="16">
        <f>IF(ISBLANK(F89), "", ROUND(SUM(F88:F89),2))</f>
        <v>0</v>
      </c>
    </row>
    <row r="94" spans="1:8" x14ac:dyDescent="0.3">
      <c r="A94" s="12" t="s">
        <v>112</v>
      </c>
      <c r="B94" s="12" t="s">
        <v>113</v>
      </c>
    </row>
    <row r="96" spans="1:8" x14ac:dyDescent="0.3">
      <c r="A96" s="12" t="s">
        <v>28</v>
      </c>
    </row>
    <row r="97" spans="1:8" x14ac:dyDescent="0.3">
      <c r="A97" s="16" t="s">
        <v>29</v>
      </c>
      <c r="B97" s="16" t="s">
        <v>30</v>
      </c>
      <c r="C97" s="16" t="s">
        <v>31</v>
      </c>
      <c r="D97" s="16" t="s">
        <v>32</v>
      </c>
      <c r="E97" s="16" t="s">
        <v>33</v>
      </c>
      <c r="F97" s="16" t="s">
        <v>34</v>
      </c>
      <c r="G97" s="16" t="s">
        <v>35</v>
      </c>
      <c r="H97" s="16" t="s">
        <v>36</v>
      </c>
    </row>
    <row r="98" spans="1:8" x14ac:dyDescent="0.3">
      <c r="A98" s="16" t="s">
        <v>114</v>
      </c>
      <c r="B98" s="16" t="s">
        <v>115</v>
      </c>
      <c r="C98" s="17"/>
      <c r="D98" s="17"/>
      <c r="E98" s="17"/>
      <c r="F98" s="17"/>
      <c r="G98" s="17"/>
      <c r="H98" s="17"/>
    </row>
    <row r="99" spans="1:8" x14ac:dyDescent="0.3">
      <c r="A99" s="17" t="s">
        <v>116</v>
      </c>
      <c r="B99" s="17" t="s">
        <v>101</v>
      </c>
      <c r="C99" s="17">
        <v>375</v>
      </c>
      <c r="D99" s="17" t="s">
        <v>41</v>
      </c>
      <c r="E99" s="18"/>
      <c r="F99" s="17" t="str">
        <f>IF(ISBLANK(E99),"", PRODUCT(C99,E99))</f>
        <v/>
      </c>
      <c r="G99" s="19"/>
      <c r="H99" s="17"/>
    </row>
    <row r="100" spans="1:8" x14ac:dyDescent="0.3">
      <c r="A100" s="17" t="s">
        <v>117</v>
      </c>
      <c r="B100" s="17" t="s">
        <v>118</v>
      </c>
      <c r="C100" s="17"/>
      <c r="D100" s="17"/>
      <c r="E100" s="17"/>
      <c r="F100" s="17"/>
      <c r="G100" s="17"/>
      <c r="H100" s="19"/>
    </row>
    <row r="101" spans="1:8" x14ac:dyDescent="0.3">
      <c r="A101" s="17" t="s">
        <v>119</v>
      </c>
      <c r="B101" s="17" t="s">
        <v>120</v>
      </c>
      <c r="C101" s="17">
        <v>75</v>
      </c>
      <c r="D101" s="17" t="s">
        <v>41</v>
      </c>
      <c r="E101" s="18"/>
      <c r="F101" s="17" t="str">
        <f>IF(ISBLANK(E101),"", PRODUCT(C101,E101))</f>
        <v/>
      </c>
      <c r="G101" s="19"/>
      <c r="H101" s="17"/>
    </row>
    <row r="102" spans="1:8" x14ac:dyDescent="0.3">
      <c r="A102" s="17" t="s">
        <v>121</v>
      </c>
      <c r="B102" s="17" t="s">
        <v>118</v>
      </c>
      <c r="C102" s="17"/>
      <c r="D102" s="17"/>
      <c r="E102" s="17"/>
      <c r="F102" s="17"/>
      <c r="G102" s="17"/>
      <c r="H102" s="19"/>
    </row>
    <row r="103" spans="1:8" x14ac:dyDescent="0.3">
      <c r="A103" s="17" t="s">
        <v>122</v>
      </c>
      <c r="B103" s="17" t="s">
        <v>110</v>
      </c>
      <c r="C103" s="17">
        <v>25</v>
      </c>
      <c r="D103" s="17" t="s">
        <v>41</v>
      </c>
      <c r="E103" s="18"/>
      <c r="F103" s="17" t="str">
        <f>IF(ISBLANK(E103),"", PRODUCT(C103,E103))</f>
        <v/>
      </c>
      <c r="G103" s="19"/>
      <c r="H103" s="17"/>
    </row>
    <row r="104" spans="1:8" x14ac:dyDescent="0.3">
      <c r="A104" s="17" t="s">
        <v>123</v>
      </c>
      <c r="B104" s="17" t="s">
        <v>118</v>
      </c>
      <c r="C104" s="17"/>
      <c r="D104" s="17"/>
      <c r="E104" s="17"/>
      <c r="F104" s="17"/>
      <c r="G104" s="17"/>
      <c r="H104" s="19"/>
    </row>
    <row r="105" spans="1:8" x14ac:dyDescent="0.3">
      <c r="E105" s="16" t="s">
        <v>88</v>
      </c>
      <c r="F105" s="16" t="str">
        <f>IF((COUNT(C99:C104)&lt;&gt;COUNT(F99:F104)),"", ROUND(SUM(F99:F104),2))</f>
        <v/>
      </c>
      <c r="G105" s="14" t="str">
        <f>IF((COUNT(C99:C104)&lt;&gt;COUNT(F99:F104)),"Neužpildytos visų objektų kainos", "")</f>
        <v>Neužpildytos visų objektų kainos</v>
      </c>
    </row>
    <row r="106" spans="1:8" x14ac:dyDescent="0.3">
      <c r="C106" s="16" t="s">
        <v>89</v>
      </c>
      <c r="D106" s="19"/>
      <c r="E106" s="16" t="s">
        <v>90</v>
      </c>
      <c r="F106" s="16" t="str">
        <f>IF(OR(F105="",D106=""),"", ROUND(PRODUCT(D106,F105)/100,2))</f>
        <v/>
      </c>
      <c r="G106" s="14" t="str">
        <f>IF(D106="", "Nurodykite taikomą PVM dydį", "")</f>
        <v>Nurodykite taikomą PVM dydį</v>
      </c>
    </row>
    <row r="107" spans="1:8" x14ac:dyDescent="0.3">
      <c r="E107" s="16" t="s">
        <v>91</v>
      </c>
      <c r="F107" s="16">
        <f>IF(ISBLANK(F106), "", ROUND(SUM(F105:F106),2))</f>
        <v>0</v>
      </c>
    </row>
  </sheetData>
  <sheetProtection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68" t="s">
        <v>124</v>
      </c>
      <c r="B2" s="30"/>
      <c r="C2" s="30"/>
      <c r="D2" s="30"/>
      <c r="E2" s="30"/>
      <c r="F2" s="30"/>
      <c r="G2" s="30"/>
      <c r="H2" s="30"/>
      <c r="I2" s="30"/>
      <c r="J2" s="30"/>
      <c r="K2" s="30"/>
    </row>
    <row r="3" spans="1:11" x14ac:dyDescent="0.3">
      <c r="A3" s="30"/>
      <c r="B3" s="30"/>
      <c r="C3" s="30"/>
      <c r="D3" s="30"/>
      <c r="E3" s="30"/>
      <c r="F3" s="30"/>
      <c r="G3" s="30"/>
      <c r="H3" s="30"/>
      <c r="I3" s="30"/>
      <c r="J3" s="30"/>
      <c r="K3" s="30"/>
    </row>
    <row r="4" spans="1:11" ht="16.05" customHeight="1" thickBot="1" x14ac:dyDescent="0.35">
      <c r="A4" s="7"/>
      <c r="B4" s="7"/>
      <c r="C4" s="7"/>
      <c r="D4" s="7"/>
      <c r="E4" s="7"/>
      <c r="F4" s="7"/>
      <c r="G4" s="7"/>
      <c r="H4" s="7"/>
      <c r="I4" s="7"/>
      <c r="J4" s="7"/>
    </row>
    <row r="5" spans="1:11" ht="48" customHeight="1" x14ac:dyDescent="0.3">
      <c r="A5" s="55" t="s">
        <v>125</v>
      </c>
      <c r="B5" s="44"/>
      <c r="C5" s="42" t="s">
        <v>126</v>
      </c>
      <c r="D5" s="43"/>
      <c r="E5" s="44"/>
      <c r="F5" s="42" t="s">
        <v>127</v>
      </c>
      <c r="G5" s="43"/>
      <c r="H5" s="44"/>
      <c r="I5" s="42" t="s">
        <v>128</v>
      </c>
      <c r="J5" s="44"/>
      <c r="K5" s="9" t="s">
        <v>129</v>
      </c>
    </row>
    <row r="6" spans="1:11" ht="49.05" customHeight="1" x14ac:dyDescent="0.3">
      <c r="A6" s="49"/>
      <c r="B6" s="29"/>
      <c r="C6" s="45"/>
      <c r="D6" s="46"/>
      <c r="E6" s="29"/>
      <c r="F6" s="45"/>
      <c r="G6" s="46"/>
      <c r="H6" s="29"/>
      <c r="I6" s="45"/>
      <c r="J6" s="29"/>
      <c r="K6" s="20"/>
    </row>
    <row r="7" spans="1:11" ht="49.05" customHeight="1" x14ac:dyDescent="0.3">
      <c r="A7" s="49"/>
      <c r="B7" s="29"/>
      <c r="C7" s="45"/>
      <c r="D7" s="46"/>
      <c r="E7" s="29"/>
      <c r="F7" s="45"/>
      <c r="G7" s="46"/>
      <c r="H7" s="29"/>
      <c r="I7" s="45"/>
      <c r="J7" s="29"/>
      <c r="K7" s="20"/>
    </row>
    <row r="8" spans="1:11" ht="49.05" customHeight="1" x14ac:dyDescent="0.3">
      <c r="A8" s="49"/>
      <c r="B8" s="29"/>
      <c r="C8" s="45"/>
      <c r="D8" s="46"/>
      <c r="E8" s="29"/>
      <c r="F8" s="45"/>
      <c r="G8" s="46"/>
      <c r="H8" s="29"/>
      <c r="I8" s="45"/>
      <c r="J8" s="29"/>
      <c r="K8" s="20"/>
    </row>
    <row r="9" spans="1:11" ht="49.05" customHeight="1" x14ac:dyDescent="0.3">
      <c r="A9" s="49"/>
      <c r="B9" s="29"/>
      <c r="C9" s="45"/>
      <c r="D9" s="46"/>
      <c r="E9" s="29"/>
      <c r="F9" s="45"/>
      <c r="G9" s="46"/>
      <c r="H9" s="29"/>
      <c r="I9" s="45"/>
      <c r="J9" s="29"/>
      <c r="K9" s="20"/>
    </row>
    <row r="10" spans="1:11" ht="49.05" customHeight="1" x14ac:dyDescent="0.3">
      <c r="A10" s="49"/>
      <c r="B10" s="29"/>
      <c r="C10" s="45"/>
      <c r="D10" s="46"/>
      <c r="E10" s="29"/>
      <c r="F10" s="45"/>
      <c r="G10" s="46"/>
      <c r="H10" s="29"/>
      <c r="I10" s="45"/>
      <c r="J10" s="29"/>
      <c r="K10" s="20"/>
    </row>
    <row r="11" spans="1:11" ht="49.05" customHeight="1" x14ac:dyDescent="0.3">
      <c r="A11" s="49"/>
      <c r="B11" s="29"/>
      <c r="C11" s="45"/>
      <c r="D11" s="46"/>
      <c r="E11" s="29"/>
      <c r="F11" s="45"/>
      <c r="G11" s="46"/>
      <c r="H11" s="29"/>
      <c r="I11" s="45"/>
      <c r="J11" s="29"/>
      <c r="K11" s="20"/>
    </row>
    <row r="12" spans="1:11" ht="49.05" customHeight="1" x14ac:dyDescent="0.3">
      <c r="A12" s="49"/>
      <c r="B12" s="29"/>
      <c r="C12" s="45"/>
      <c r="D12" s="46"/>
      <c r="E12" s="29"/>
      <c r="F12" s="45"/>
      <c r="G12" s="46"/>
      <c r="H12" s="29"/>
      <c r="I12" s="45"/>
      <c r="J12" s="29"/>
      <c r="K12" s="20"/>
    </row>
    <row r="13" spans="1:11" ht="49.05" customHeight="1" x14ac:dyDescent="0.3">
      <c r="A13" s="49"/>
      <c r="B13" s="29"/>
      <c r="C13" s="45"/>
      <c r="D13" s="46"/>
      <c r="E13" s="29"/>
      <c r="F13" s="45"/>
      <c r="G13" s="46"/>
      <c r="H13" s="29"/>
      <c r="I13" s="45"/>
      <c r="J13" s="29"/>
      <c r="K13" s="20"/>
    </row>
    <row r="14" spans="1:11" ht="49.05" customHeight="1" x14ac:dyDescent="0.3">
      <c r="A14" s="49"/>
      <c r="B14" s="29"/>
      <c r="C14" s="45"/>
      <c r="D14" s="46"/>
      <c r="E14" s="29"/>
      <c r="F14" s="45"/>
      <c r="G14" s="46"/>
      <c r="H14" s="29"/>
      <c r="I14" s="45"/>
      <c r="J14" s="29"/>
      <c r="K14" s="20"/>
    </row>
    <row r="15" spans="1:11" ht="48" customHeight="1" thickBot="1" x14ac:dyDescent="0.35">
      <c r="A15" s="40"/>
      <c r="B15" s="41"/>
      <c r="C15" s="57"/>
      <c r="D15" s="62"/>
      <c r="E15" s="41"/>
      <c r="F15" s="57"/>
      <c r="G15" s="62"/>
      <c r="H15" s="41"/>
      <c r="I15" s="57"/>
      <c r="J15" s="41"/>
      <c r="K15" s="21"/>
    </row>
    <row r="16" spans="1:11" ht="19.05" customHeight="1" x14ac:dyDescent="0.3">
      <c r="A16" s="10"/>
      <c r="B16" s="10"/>
      <c r="C16" s="10"/>
      <c r="D16" s="10"/>
      <c r="E16" s="10"/>
      <c r="F16" s="10"/>
      <c r="G16" s="10"/>
      <c r="H16" s="10"/>
      <c r="I16" s="10"/>
      <c r="J16" s="10"/>
      <c r="K16" s="11"/>
    </row>
    <row r="17" spans="1:11" ht="49.05" customHeight="1" x14ac:dyDescent="0.3">
      <c r="A17" s="53" t="s">
        <v>130</v>
      </c>
      <c r="B17" s="30"/>
      <c r="C17" s="30"/>
      <c r="D17" s="30"/>
      <c r="E17" s="30"/>
      <c r="F17" s="30"/>
      <c r="G17" s="30"/>
      <c r="H17" s="30"/>
      <c r="I17" s="30"/>
      <c r="J17" s="30"/>
      <c r="K17" s="30"/>
    </row>
    <row r="18" spans="1:11" ht="16.05" customHeight="1" thickBot="1" x14ac:dyDescent="0.35">
      <c r="A18" s="10"/>
      <c r="B18" s="10"/>
      <c r="C18" s="10"/>
      <c r="D18" s="10"/>
      <c r="E18" s="10"/>
      <c r="F18" s="10"/>
      <c r="G18" s="10"/>
      <c r="H18" s="10"/>
      <c r="I18" s="10"/>
      <c r="J18" s="10"/>
      <c r="K18" s="11"/>
    </row>
    <row r="19" spans="1:11" ht="49.05" customHeight="1" x14ac:dyDescent="0.3">
      <c r="A19" s="55" t="s">
        <v>30</v>
      </c>
      <c r="B19" s="44"/>
      <c r="C19" s="42" t="s">
        <v>126</v>
      </c>
      <c r="D19" s="43"/>
      <c r="E19" s="44"/>
      <c r="F19" s="42" t="s">
        <v>131</v>
      </c>
      <c r="G19" s="43"/>
      <c r="H19" s="44"/>
      <c r="I19" s="63" t="s">
        <v>128</v>
      </c>
      <c r="J19" s="61"/>
      <c r="K19" s="11"/>
    </row>
    <row r="20" spans="1:11" ht="49.05" customHeight="1" x14ac:dyDescent="0.3">
      <c r="A20" s="49"/>
      <c r="B20" s="29"/>
      <c r="C20" s="45"/>
      <c r="D20" s="46"/>
      <c r="E20" s="29"/>
      <c r="F20" s="45"/>
      <c r="G20" s="46"/>
      <c r="H20" s="29"/>
      <c r="I20" s="47"/>
      <c r="J20" s="48"/>
      <c r="K20" s="11"/>
    </row>
    <row r="21" spans="1:11" ht="49.05" customHeight="1" x14ac:dyDescent="0.3">
      <c r="A21" s="49"/>
      <c r="B21" s="29"/>
      <c r="C21" s="45"/>
      <c r="D21" s="46"/>
      <c r="E21" s="29"/>
      <c r="F21" s="45"/>
      <c r="G21" s="46"/>
      <c r="H21" s="29"/>
      <c r="I21" s="47"/>
      <c r="J21" s="48"/>
      <c r="K21" s="11"/>
    </row>
    <row r="22" spans="1:11" ht="49.05" customHeight="1" x14ac:dyDescent="0.3">
      <c r="A22" s="49"/>
      <c r="B22" s="29"/>
      <c r="C22" s="45"/>
      <c r="D22" s="46"/>
      <c r="E22" s="29"/>
      <c r="F22" s="45"/>
      <c r="G22" s="46"/>
      <c r="H22" s="29"/>
      <c r="I22" s="47"/>
      <c r="J22" s="48"/>
      <c r="K22" s="11"/>
    </row>
    <row r="23" spans="1:11" ht="49.05" customHeight="1" x14ac:dyDescent="0.3">
      <c r="A23" s="49"/>
      <c r="B23" s="29"/>
      <c r="C23" s="45"/>
      <c r="D23" s="46"/>
      <c r="E23" s="29"/>
      <c r="F23" s="45"/>
      <c r="G23" s="46"/>
      <c r="H23" s="29"/>
      <c r="I23" s="47"/>
      <c r="J23" s="48"/>
      <c r="K23" s="11"/>
    </row>
    <row r="24" spans="1:11" ht="49.05" customHeight="1" x14ac:dyDescent="0.3">
      <c r="A24" s="49"/>
      <c r="B24" s="29"/>
      <c r="C24" s="45"/>
      <c r="D24" s="46"/>
      <c r="E24" s="29"/>
      <c r="F24" s="45"/>
      <c r="G24" s="46"/>
      <c r="H24" s="29"/>
      <c r="I24" s="47"/>
      <c r="J24" s="48"/>
      <c r="K24" s="11"/>
    </row>
    <row r="25" spans="1:11" ht="49.05" customHeight="1" x14ac:dyDescent="0.3">
      <c r="A25" s="49"/>
      <c r="B25" s="29"/>
      <c r="C25" s="45"/>
      <c r="D25" s="46"/>
      <c r="E25" s="29"/>
      <c r="F25" s="45"/>
      <c r="G25" s="46"/>
      <c r="H25" s="29"/>
      <c r="I25" s="47"/>
      <c r="J25" s="48"/>
      <c r="K25" s="11"/>
    </row>
    <row r="26" spans="1:11" ht="49.05" customHeight="1" x14ac:dyDescent="0.3">
      <c r="A26" s="49"/>
      <c r="B26" s="29"/>
      <c r="C26" s="45"/>
      <c r="D26" s="46"/>
      <c r="E26" s="29"/>
      <c r="F26" s="45"/>
      <c r="G26" s="46"/>
      <c r="H26" s="29"/>
      <c r="I26" s="47"/>
      <c r="J26" s="48"/>
      <c r="K26" s="11"/>
    </row>
    <row r="27" spans="1:11" ht="49.05" customHeight="1" x14ac:dyDescent="0.3">
      <c r="A27" s="49"/>
      <c r="B27" s="29"/>
      <c r="C27" s="45"/>
      <c r="D27" s="46"/>
      <c r="E27" s="29"/>
      <c r="F27" s="45"/>
      <c r="G27" s="46"/>
      <c r="H27" s="29"/>
      <c r="I27" s="47"/>
      <c r="J27" s="48"/>
      <c r="K27" s="11"/>
    </row>
    <row r="28" spans="1:11" ht="49.05" customHeight="1" x14ac:dyDescent="0.3">
      <c r="A28" s="49"/>
      <c r="B28" s="29"/>
      <c r="C28" s="45"/>
      <c r="D28" s="46"/>
      <c r="E28" s="29"/>
      <c r="F28" s="45"/>
      <c r="G28" s="46"/>
      <c r="H28" s="29"/>
      <c r="I28" s="47"/>
      <c r="J28" s="48"/>
      <c r="K28" s="11"/>
    </row>
    <row r="29" spans="1:11" ht="49.05" customHeight="1" x14ac:dyDescent="0.3">
      <c r="A29" s="49"/>
      <c r="B29" s="29"/>
      <c r="C29" s="45"/>
      <c r="D29" s="46"/>
      <c r="E29" s="29"/>
      <c r="F29" s="45"/>
      <c r="G29" s="46"/>
      <c r="H29" s="29"/>
      <c r="I29" s="47"/>
      <c r="J29" s="48"/>
      <c r="K29" s="11"/>
    </row>
    <row r="31" spans="1:11" ht="33" customHeight="1" x14ac:dyDescent="0.3">
      <c r="A31" s="58"/>
      <c r="B31" s="30"/>
      <c r="C31" s="30"/>
      <c r="D31" s="30"/>
      <c r="E31" s="30"/>
      <c r="F31" s="30"/>
      <c r="G31" s="30"/>
      <c r="H31" s="30"/>
      <c r="I31" s="30"/>
      <c r="J31" s="30"/>
    </row>
    <row r="33" spans="1:10" ht="16.05" customHeight="1" x14ac:dyDescent="0.3">
      <c r="A33" s="67" t="s">
        <v>132</v>
      </c>
      <c r="B33" s="30"/>
      <c r="C33" s="30"/>
      <c r="D33" s="30"/>
      <c r="E33" s="30"/>
      <c r="F33" s="30"/>
      <c r="G33" s="30"/>
      <c r="H33" s="30"/>
      <c r="I33" s="30"/>
      <c r="J33" s="30"/>
    </row>
    <row r="34" spans="1:10" ht="16.05" customHeight="1" thickBot="1" x14ac:dyDescent="0.35"/>
    <row r="35" spans="1:10" ht="16.05" customHeight="1" x14ac:dyDescent="0.3">
      <c r="A35" s="8" t="s">
        <v>29</v>
      </c>
      <c r="B35" s="59" t="s">
        <v>133</v>
      </c>
      <c r="C35" s="43"/>
      <c r="D35" s="43"/>
      <c r="E35" s="43"/>
      <c r="F35" s="43"/>
      <c r="G35" s="44"/>
      <c r="H35" s="60" t="s">
        <v>134</v>
      </c>
      <c r="I35" s="43"/>
      <c r="J35" s="61"/>
    </row>
    <row r="36" spans="1:10" ht="48" customHeight="1" x14ac:dyDescent="0.3">
      <c r="A36" s="22" t="s">
        <v>135</v>
      </c>
      <c r="B36" s="51" t="s">
        <v>136</v>
      </c>
      <c r="C36" s="46"/>
      <c r="D36" s="46"/>
      <c r="E36" s="46"/>
      <c r="F36" s="46"/>
      <c r="G36" s="29"/>
      <c r="H36" s="54"/>
      <c r="I36" s="46"/>
      <c r="J36" s="48"/>
    </row>
    <row r="37" spans="1:10" ht="48" customHeight="1" x14ac:dyDescent="0.3">
      <c r="A37" s="22" t="s">
        <v>137</v>
      </c>
      <c r="B37" s="51" t="s">
        <v>138</v>
      </c>
      <c r="C37" s="46"/>
      <c r="D37" s="46"/>
      <c r="E37" s="46"/>
      <c r="F37" s="46"/>
      <c r="G37" s="29"/>
      <c r="H37" s="54"/>
      <c r="I37" s="46"/>
      <c r="J37" s="48"/>
    </row>
    <row r="38" spans="1:10" ht="48" customHeight="1" x14ac:dyDescent="0.3">
      <c r="A38" s="22" t="s">
        <v>139</v>
      </c>
      <c r="B38" s="51" t="s">
        <v>140</v>
      </c>
      <c r="C38" s="46"/>
      <c r="D38" s="46"/>
      <c r="E38" s="46"/>
      <c r="F38" s="46"/>
      <c r="G38" s="29"/>
      <c r="H38" s="54"/>
      <c r="I38" s="46"/>
      <c r="J38" s="48"/>
    </row>
    <row r="39" spans="1:10" ht="48" customHeight="1" x14ac:dyDescent="0.3">
      <c r="A39" s="22" t="s">
        <v>141</v>
      </c>
      <c r="B39" s="51" t="s">
        <v>142</v>
      </c>
      <c r="C39" s="46"/>
      <c r="D39" s="46"/>
      <c r="E39" s="46"/>
      <c r="F39" s="46"/>
      <c r="G39" s="29"/>
      <c r="H39" s="54"/>
      <c r="I39" s="46"/>
      <c r="J39" s="48"/>
    </row>
    <row r="40" spans="1:10" ht="48" customHeight="1" x14ac:dyDescent="0.3">
      <c r="A40" s="23"/>
      <c r="B40" s="52"/>
      <c r="C40" s="46"/>
      <c r="D40" s="46"/>
      <c r="E40" s="46"/>
      <c r="F40" s="46"/>
      <c r="G40" s="29"/>
      <c r="H40" s="54"/>
      <c r="I40" s="46"/>
      <c r="J40" s="48"/>
    </row>
    <row r="41" spans="1:10" ht="48" customHeight="1" x14ac:dyDescent="0.3">
      <c r="A41" s="23"/>
      <c r="B41" s="52"/>
      <c r="C41" s="46"/>
      <c r="D41" s="46"/>
      <c r="E41" s="46"/>
      <c r="F41" s="46"/>
      <c r="G41" s="29"/>
      <c r="H41" s="54"/>
      <c r="I41" s="46"/>
      <c r="J41" s="48"/>
    </row>
    <row r="42" spans="1:10" ht="48" customHeight="1" x14ac:dyDescent="0.3">
      <c r="A42" s="23"/>
      <c r="B42" s="52"/>
      <c r="C42" s="46"/>
      <c r="D42" s="46"/>
      <c r="E42" s="46"/>
      <c r="F42" s="46"/>
      <c r="G42" s="29"/>
      <c r="H42" s="54"/>
      <c r="I42" s="46"/>
      <c r="J42" s="48"/>
    </row>
    <row r="43" spans="1:10" ht="48" customHeight="1" x14ac:dyDescent="0.3">
      <c r="A43" s="23"/>
      <c r="B43" s="52"/>
      <c r="C43" s="46"/>
      <c r="D43" s="46"/>
      <c r="E43" s="46"/>
      <c r="F43" s="46"/>
      <c r="G43" s="29"/>
      <c r="H43" s="54"/>
      <c r="I43" s="46"/>
      <c r="J43" s="48"/>
    </row>
    <row r="44" spans="1:10" ht="48" customHeight="1" x14ac:dyDescent="0.3">
      <c r="A44" s="23"/>
      <c r="B44" s="52"/>
      <c r="C44" s="46"/>
      <c r="D44" s="46"/>
      <c r="E44" s="46"/>
      <c r="F44" s="46"/>
      <c r="G44" s="29"/>
      <c r="H44" s="54"/>
      <c r="I44" s="46"/>
      <c r="J44" s="48"/>
    </row>
    <row r="45" spans="1:10" ht="48" customHeight="1" x14ac:dyDescent="0.3">
      <c r="A45" s="23"/>
      <c r="B45" s="52"/>
      <c r="C45" s="46"/>
      <c r="D45" s="46"/>
      <c r="E45" s="46"/>
      <c r="F45" s="46"/>
      <c r="G45" s="29"/>
      <c r="H45" s="54"/>
      <c r="I45" s="46"/>
      <c r="J45" s="48"/>
    </row>
    <row r="46" spans="1:10" ht="49.05" customHeight="1" thickBot="1" x14ac:dyDescent="0.35">
      <c r="A46" s="24"/>
      <c r="B46" s="69"/>
      <c r="C46" s="62"/>
      <c r="D46" s="62"/>
      <c r="E46" s="62"/>
      <c r="F46" s="62"/>
      <c r="G46" s="41"/>
      <c r="H46" s="64"/>
      <c r="I46" s="65"/>
      <c r="J46" s="66"/>
    </row>
    <row r="48" spans="1:10" ht="102" customHeight="1" x14ac:dyDescent="0.3">
      <c r="A48" s="58" t="s">
        <v>143</v>
      </c>
      <c r="B48" s="30"/>
      <c r="C48" s="30"/>
      <c r="D48" s="30"/>
      <c r="E48" s="30"/>
      <c r="F48" s="30"/>
      <c r="G48" s="30"/>
      <c r="H48" s="30"/>
      <c r="I48" s="30"/>
      <c r="J48" s="30"/>
    </row>
    <row r="51" spans="1:10" x14ac:dyDescent="0.3">
      <c r="A51" s="50" t="s">
        <v>144</v>
      </c>
      <c r="B51" s="30"/>
      <c r="C51" s="30"/>
      <c r="D51" s="30"/>
      <c r="E51" s="56"/>
      <c r="F51" s="30"/>
      <c r="G51" s="30"/>
      <c r="H51" s="30"/>
      <c r="I51" s="30"/>
      <c r="J51" s="30"/>
    </row>
    <row r="53" spans="1:10" x14ac:dyDescent="0.3">
      <c r="A53" s="50" t="s">
        <v>145</v>
      </c>
      <c r="B53" s="30"/>
      <c r="C53" s="30"/>
      <c r="D53" s="30"/>
      <c r="E53" s="56"/>
      <c r="F53" s="30"/>
      <c r="G53" s="30"/>
      <c r="H53" s="30"/>
      <c r="I53" s="30"/>
      <c r="J53" s="30"/>
    </row>
    <row r="100" spans="1:1" ht="15.6" x14ac:dyDescent="0.3">
      <c r="A100" t="s">
        <v>146</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Dovilė Černiauskienė</cp:lastModifiedBy>
  <dcterms:created xsi:type="dcterms:W3CDTF">2023-04-04T12:16:45Z</dcterms:created>
  <dcterms:modified xsi:type="dcterms:W3CDTF">2026-06-10T18:46:00Z</dcterms:modified>
</cp:coreProperties>
</file>